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0038A65E-7362-4EB2-9FBB-99CBA4B9F4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" l="1"/>
  <c r="N23" i="1"/>
  <c r="I23" i="1"/>
  <c r="D23" i="1"/>
  <c r="E23" i="1" s="1"/>
  <c r="C23" i="1"/>
  <c r="B23" i="1"/>
  <c r="D14" i="1"/>
  <c r="E14" i="1" s="1"/>
  <c r="E13" i="1" s="1"/>
  <c r="O13" i="1"/>
  <c r="N13" i="1"/>
  <c r="M13" i="1"/>
  <c r="K13" i="1"/>
  <c r="J13" i="1"/>
  <c r="I13" i="1"/>
  <c r="H13" i="1"/>
  <c r="F13" i="1"/>
  <c r="D13" i="1"/>
  <c r="D12" i="1"/>
  <c r="C12" i="1"/>
  <c r="E12" i="1" s="1"/>
  <c r="B12" i="1"/>
  <c r="D11" i="1"/>
  <c r="C11" i="1"/>
  <c r="E11" i="1" s="1"/>
  <c r="B11" i="1"/>
  <c r="B10" i="1" s="1"/>
  <c r="O10" i="1"/>
  <c r="N10" i="1"/>
  <c r="M10" i="1"/>
  <c r="L10" i="1"/>
  <c r="K10" i="1"/>
  <c r="J10" i="1"/>
  <c r="I10" i="1"/>
  <c r="H10" i="1"/>
  <c r="G10" i="1"/>
  <c r="F10" i="1"/>
  <c r="D10" i="1"/>
  <c r="E9" i="1"/>
  <c r="D9" i="1"/>
  <c r="D8" i="1"/>
  <c r="E8" i="1" s="1"/>
  <c r="O7" i="1"/>
  <c r="O5" i="1" s="1"/>
  <c r="O15" i="1" s="1"/>
  <c r="N7" i="1"/>
  <c r="M7" i="1"/>
  <c r="L7" i="1"/>
  <c r="K7" i="1"/>
  <c r="J7" i="1"/>
  <c r="I7" i="1"/>
  <c r="H7" i="1"/>
  <c r="G7" i="1"/>
  <c r="F7" i="1"/>
  <c r="F5" i="1" s="1"/>
  <c r="F15" i="1" s="1"/>
  <c r="C7" i="1"/>
  <c r="B7" i="1"/>
  <c r="B15" i="1" s="1"/>
  <c r="D6" i="1"/>
  <c r="E6" i="1" s="1"/>
  <c r="N5" i="1"/>
  <c r="M5" i="1"/>
  <c r="L5" i="1"/>
  <c r="L15" i="1" s="1"/>
  <c r="K5" i="1"/>
  <c r="K15" i="1" s="1"/>
  <c r="J5" i="1"/>
  <c r="J15" i="1" s="1"/>
  <c r="I5" i="1"/>
  <c r="H5" i="1"/>
  <c r="H15" i="1" s="1"/>
  <c r="G5" i="1"/>
  <c r="G15" i="1" s="1"/>
  <c r="C5" i="1"/>
  <c r="C15" i="1" s="1"/>
  <c r="E7" i="1" l="1"/>
  <c r="D5" i="1"/>
  <c r="E5" i="1" s="1"/>
  <c r="D7" i="1"/>
  <c r="I15" i="1"/>
  <c r="M15" i="1"/>
  <c r="N15" i="1"/>
  <c r="D15" i="1"/>
  <c r="C10" i="1"/>
  <c r="E10" i="1" s="1"/>
  <c r="E15" i="1" s="1"/>
</calcChain>
</file>

<file path=xl/sharedStrings.xml><?xml version="1.0" encoding="utf-8"?>
<sst xmlns="http://schemas.openxmlformats.org/spreadsheetml/2006/main" count="61" uniqueCount="47">
  <si>
    <t>Краснолучское сельское поселение</t>
  </si>
  <si>
    <t>Отрасли и направления финансирования</t>
  </si>
  <si>
    <t>Объем инвестиций, всего</t>
  </si>
  <si>
    <t xml:space="preserve">    Источники инвестиций</t>
  </si>
  <si>
    <t>Федеральный бюджет</t>
  </si>
  <si>
    <t>Областной бюджет</t>
  </si>
  <si>
    <t>Районный бюджет</t>
  </si>
  <si>
    <t>Средства предприятий</t>
  </si>
  <si>
    <t>Средства населения</t>
  </si>
  <si>
    <t>Утвержденный план</t>
  </si>
  <si>
    <t>Уточненный план</t>
  </si>
  <si>
    <t>Факт</t>
  </si>
  <si>
    <t>Отклонение</t>
  </si>
  <si>
    <t>План</t>
  </si>
  <si>
    <t>СЕЛЬСКОЕ ХОЗЯЙСТВО всего, в том числе</t>
  </si>
  <si>
    <t>ООО "Агросоюз" филиал "Придонский"</t>
  </si>
  <si>
    <t>ОБРАЗОВАНИЕ всего, в том числе</t>
  </si>
  <si>
    <t>МБДОУ Д/С №15 "Петушок" (Краснолучское с.п.)</t>
  </si>
  <si>
    <t>МБДОУ Д/С №11 "Колокольчик" (Краснолучское с.п.)</t>
  </si>
  <si>
    <t>ПРОМЫШЛЕННОСТЬ всего, в том числе</t>
  </si>
  <si>
    <t>ООО "Ферроцинк-Дон"</t>
  </si>
  <si>
    <t xml:space="preserve">ООО "УТОФ" 
 </t>
  </si>
  <si>
    <t>Прочие объекты:</t>
  </si>
  <si>
    <t>Администрация Краснолучского поселения</t>
  </si>
  <si>
    <t>ОБЪЕМ ИНВЕСТИЦИЙ - ВСЕГО</t>
  </si>
  <si>
    <t xml:space="preserve">         Информация </t>
  </si>
  <si>
    <t xml:space="preserve">                                                                                                                                                                         по созданию новых рабочих мест на 01.06.2025 год</t>
  </si>
  <si>
    <t>Поселение</t>
  </si>
  <si>
    <t xml:space="preserve">Всего создание рабочих мест </t>
  </si>
  <si>
    <t>За счет реализации инвестиционных проектов</t>
  </si>
  <si>
    <t>За счет создания новых субъектов малого бизнеса, субъектов не относящихся к сфере малого бизнеса, развития действующих предприятий</t>
  </si>
  <si>
    <t>Прочие рабочие места</t>
  </si>
  <si>
    <t>Примечание</t>
  </si>
  <si>
    <t xml:space="preserve">План на 2025           год </t>
  </si>
  <si>
    <t>План на май     2025 год</t>
  </si>
  <si>
    <t>Факт за май 2025 год</t>
  </si>
  <si>
    <t>% исполнения            к цели года</t>
  </si>
  <si>
    <t xml:space="preserve">План на 2025            год </t>
  </si>
  <si>
    <t>План за май            2025 года</t>
  </si>
  <si>
    <t xml:space="preserve">Факт за май 2025 года </t>
  </si>
  <si>
    <t>% исполнения к цели года</t>
  </si>
  <si>
    <t>План на 2020 год</t>
  </si>
  <si>
    <t>План за май 2025 года (малый бизнес)</t>
  </si>
  <si>
    <t>Факт за май 2025 года</t>
  </si>
  <si>
    <t>План за май              2025 года</t>
  </si>
  <si>
    <t>Краснолучское</t>
  </si>
  <si>
    <t xml:space="preserve">ООО "Ди Ферро"-14, ИП- 2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</si>
</sst>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center" vertical="center"/>
    </xf>
    <xf numFmtId="4" fontId="5" fillId="3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horizontal="left" vertical="top" wrapText="1"/>
    </xf>
    <xf numFmtId="4" fontId="6" fillId="0" borderId="8" xfId="0" applyNumberFormat="1" applyFont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2" fontId="5" fillId="0" borderId="8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wrapText="1"/>
    </xf>
    <xf numFmtId="2" fontId="7" fillId="0" borderId="8" xfId="0" applyNumberFormat="1" applyFont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 wrapText="1"/>
    </xf>
    <xf numFmtId="4" fontId="1" fillId="4" borderId="8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8" xfId="0" applyFont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164" fontId="12" fillId="5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/>
    <xf numFmtId="1" fontId="12" fillId="0" borderId="8" xfId="0" applyNumberFormat="1" applyFont="1" applyBorder="1" applyAlignment="1">
      <alignment horizontal="center" vertical="center"/>
    </xf>
    <xf numFmtId="1" fontId="12" fillId="3" borderId="8" xfId="0" applyNumberFormat="1" applyFont="1" applyFill="1" applyBorder="1" applyAlignment="1">
      <alignment horizontal="center" vertical="center"/>
    </xf>
    <xf numFmtId="1" fontId="12" fillId="5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165" fontId="12" fillId="3" borderId="8" xfId="0" applyNumberFormat="1" applyFont="1" applyFill="1" applyBorder="1" applyAlignment="1">
      <alignment horizontal="center" vertical="center"/>
    </xf>
    <xf numFmtId="1" fontId="12" fillId="6" borderId="8" xfId="0" applyNumberFormat="1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A16" workbookViewId="0">
      <selection activeCell="S23" sqref="S23"/>
    </sheetView>
  </sheetViews>
  <sheetFormatPr defaultRowHeight="15" x14ac:dyDescent="0.25"/>
  <cols>
    <col min="1" max="1" width="22.42578125" customWidth="1"/>
    <col min="2" max="2" width="14.5703125" customWidth="1"/>
    <col min="3" max="3" width="16.42578125" customWidth="1"/>
    <col min="4" max="4" width="14.85546875" customWidth="1"/>
    <col min="5" max="5" width="16.7109375" customWidth="1"/>
    <col min="6" max="6" width="13.28515625" customWidth="1"/>
    <col min="7" max="7" width="13.7109375" customWidth="1"/>
    <col min="8" max="8" width="14.7109375" customWidth="1"/>
    <col min="9" max="9" width="13.5703125" customWidth="1"/>
    <col min="10" max="10" width="0" hidden="1" customWidth="1"/>
    <col min="11" max="11" width="13.42578125" customWidth="1"/>
    <col min="12" max="12" width="15.42578125" customWidth="1"/>
    <col min="13" max="13" width="15.5703125" customWidth="1"/>
    <col min="14" max="14" width="16" customWidth="1"/>
    <col min="15" max="15" width="14.42578125" customWidth="1"/>
    <col min="16" max="16" width="14.140625" customWidth="1"/>
    <col min="17" max="17" width="15.28515625" customWidth="1"/>
    <col min="18" max="18" width="17.140625" customWidth="1"/>
    <col min="19" max="19" width="48.7109375" customWidth="1"/>
  </cols>
  <sheetData>
    <row r="1" spans="1:15" ht="18.75" x14ac:dyDescent="0.25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1:15" ht="18" customHeight="1" x14ac:dyDescent="0.25">
      <c r="A2" s="47" t="s">
        <v>1</v>
      </c>
      <c r="B2" s="50" t="s">
        <v>2</v>
      </c>
      <c r="C2" s="51"/>
      <c r="D2" s="51"/>
      <c r="E2" s="52"/>
      <c r="F2" s="56" t="s">
        <v>3</v>
      </c>
      <c r="G2" s="57"/>
      <c r="H2" s="57"/>
      <c r="I2" s="57"/>
      <c r="J2" s="57"/>
      <c r="K2" s="57"/>
      <c r="L2" s="57"/>
      <c r="M2" s="57"/>
      <c r="N2" s="57"/>
      <c r="O2" s="57"/>
    </row>
    <row r="3" spans="1:15" ht="15" customHeight="1" x14ac:dyDescent="0.25">
      <c r="A3" s="48"/>
      <c r="B3" s="53"/>
      <c r="C3" s="54"/>
      <c r="D3" s="54"/>
      <c r="E3" s="55"/>
      <c r="F3" s="58" t="s">
        <v>4</v>
      </c>
      <c r="G3" s="59"/>
      <c r="H3" s="58" t="s">
        <v>5</v>
      </c>
      <c r="I3" s="59"/>
      <c r="J3" s="58" t="s">
        <v>6</v>
      </c>
      <c r="K3" s="59"/>
      <c r="L3" s="58" t="s">
        <v>7</v>
      </c>
      <c r="M3" s="59"/>
      <c r="N3" s="58" t="s">
        <v>8</v>
      </c>
      <c r="O3" s="59"/>
    </row>
    <row r="4" spans="1:15" ht="56.25" x14ac:dyDescent="0.25">
      <c r="A4" s="49"/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11</v>
      </c>
      <c r="H4" s="1" t="s">
        <v>13</v>
      </c>
      <c r="I4" s="1" t="s">
        <v>11</v>
      </c>
      <c r="J4" s="1" t="s">
        <v>13</v>
      </c>
      <c r="K4" s="1" t="s">
        <v>11</v>
      </c>
      <c r="L4" s="2" t="s">
        <v>13</v>
      </c>
      <c r="M4" s="3" t="s">
        <v>11</v>
      </c>
      <c r="N4" s="1" t="s">
        <v>13</v>
      </c>
      <c r="O4" s="1" t="s">
        <v>11</v>
      </c>
    </row>
    <row r="5" spans="1:15" ht="47.25" x14ac:dyDescent="0.25">
      <c r="A5" s="4" t="s">
        <v>14</v>
      </c>
      <c r="B5" s="5">
        <v>0</v>
      </c>
      <c r="C5" s="5">
        <f>C6</f>
        <v>0</v>
      </c>
      <c r="D5" s="5">
        <f>D6</f>
        <v>0</v>
      </c>
      <c r="E5" s="5">
        <f>D5-C5</f>
        <v>0</v>
      </c>
      <c r="F5" s="5">
        <f>F7</f>
        <v>0</v>
      </c>
      <c r="G5" s="5">
        <f>G7</f>
        <v>0</v>
      </c>
      <c r="H5" s="5">
        <f>H7</f>
        <v>0</v>
      </c>
      <c r="I5" s="5">
        <f>I6</f>
        <v>0</v>
      </c>
      <c r="J5" s="5">
        <f>J7</f>
        <v>0</v>
      </c>
      <c r="K5" s="5">
        <f>K7</f>
        <v>0</v>
      </c>
      <c r="L5" s="5">
        <f>L7</f>
        <v>0</v>
      </c>
      <c r="M5" s="6">
        <f>M6</f>
        <v>0</v>
      </c>
      <c r="N5" s="5">
        <f>N7</f>
        <v>0</v>
      </c>
      <c r="O5" s="5">
        <f>O7</f>
        <v>0</v>
      </c>
    </row>
    <row r="6" spans="1:15" ht="47.25" x14ac:dyDescent="0.25">
      <c r="A6" s="7" t="s">
        <v>15</v>
      </c>
      <c r="B6" s="8">
        <v>0</v>
      </c>
      <c r="C6" s="8">
        <v>0</v>
      </c>
      <c r="D6" s="8">
        <f>G6+I6+K6+M6+O6</f>
        <v>0</v>
      </c>
      <c r="E6" s="8">
        <f t="shared" ref="E6" si="0">D6-C6</f>
        <v>0</v>
      </c>
      <c r="F6" s="8"/>
      <c r="G6" s="8"/>
      <c r="H6" s="8"/>
      <c r="I6" s="8"/>
      <c r="J6" s="8"/>
      <c r="K6" s="8"/>
      <c r="L6" s="8">
        <v>0</v>
      </c>
      <c r="M6" s="9"/>
      <c r="N6" s="8"/>
      <c r="O6" s="8"/>
    </row>
    <row r="7" spans="1:15" ht="31.5" x14ac:dyDescent="0.25">
      <c r="A7" s="4" t="s">
        <v>16</v>
      </c>
      <c r="B7" s="10">
        <f t="shared" ref="B7" si="1">SUM(B9)</f>
        <v>0</v>
      </c>
      <c r="C7" s="10">
        <f>SUM(C9)</f>
        <v>0</v>
      </c>
      <c r="D7" s="10">
        <f>SUM(D8:D9)</f>
        <v>0</v>
      </c>
      <c r="E7" s="10">
        <f>SUM(E8:E9)</f>
        <v>0</v>
      </c>
      <c r="F7" s="10">
        <f t="shared" ref="F7:O7" si="2">SUM(F9)</f>
        <v>0</v>
      </c>
      <c r="G7" s="10">
        <f t="shared" si="2"/>
        <v>0</v>
      </c>
      <c r="H7" s="10">
        <f>SUM(H9)</f>
        <v>0</v>
      </c>
      <c r="I7" s="10">
        <f t="shared" si="2"/>
        <v>0</v>
      </c>
      <c r="J7" s="10">
        <f>SUM(J9)</f>
        <v>0</v>
      </c>
      <c r="K7" s="10">
        <f>SUM(K8:K9)</f>
        <v>0</v>
      </c>
      <c r="L7" s="10">
        <f>SUM(L9)</f>
        <v>0</v>
      </c>
      <c r="M7" s="11">
        <f t="shared" si="2"/>
        <v>0</v>
      </c>
      <c r="N7" s="10">
        <f t="shared" si="2"/>
        <v>0</v>
      </c>
      <c r="O7" s="10">
        <f t="shared" si="2"/>
        <v>0</v>
      </c>
    </row>
    <row r="8" spans="1:15" ht="47.25" x14ac:dyDescent="0.25">
      <c r="A8" s="12" t="s">
        <v>17</v>
      </c>
      <c r="B8" s="13">
        <v>0</v>
      </c>
      <c r="C8" s="13">
        <v>0</v>
      </c>
      <c r="D8" s="13">
        <f>SUM(G8,I8,K8)</f>
        <v>0</v>
      </c>
      <c r="E8" s="13">
        <f>D8-C8</f>
        <v>0</v>
      </c>
      <c r="F8" s="13"/>
      <c r="G8" s="13"/>
      <c r="H8" s="13"/>
      <c r="I8" s="13"/>
      <c r="J8" s="13">
        <v>0</v>
      </c>
      <c r="K8" s="13">
        <v>0</v>
      </c>
      <c r="L8" s="13"/>
      <c r="M8" s="14"/>
      <c r="N8" s="13"/>
      <c r="O8" s="13"/>
    </row>
    <row r="9" spans="1:15" ht="47.25" x14ac:dyDescent="0.25">
      <c r="A9" s="12" t="s">
        <v>18</v>
      </c>
      <c r="B9" s="13">
        <v>0</v>
      </c>
      <c r="C9" s="13">
        <v>0</v>
      </c>
      <c r="D9" s="13">
        <f>SUM(G9,I9,K9)</f>
        <v>0</v>
      </c>
      <c r="E9" s="13">
        <f>D9-C9</f>
        <v>0</v>
      </c>
      <c r="F9" s="13"/>
      <c r="G9" s="13"/>
      <c r="H9" s="13"/>
      <c r="I9" s="13"/>
      <c r="J9" s="13">
        <v>0</v>
      </c>
      <c r="K9" s="13">
        <v>0</v>
      </c>
      <c r="L9" s="13"/>
      <c r="M9" s="14"/>
      <c r="N9" s="13"/>
      <c r="O9" s="13"/>
    </row>
    <row r="10" spans="1:15" ht="47.25" x14ac:dyDescent="0.25">
      <c r="A10" s="4" t="s">
        <v>19</v>
      </c>
      <c r="B10" s="10">
        <f>SUM(B11)</f>
        <v>0</v>
      </c>
      <c r="C10" s="10">
        <f t="shared" ref="C10:O10" si="3">SUM(C11)</f>
        <v>0</v>
      </c>
      <c r="D10" s="10">
        <f>SUM(D11:D12)</f>
        <v>1672</v>
      </c>
      <c r="E10" s="10">
        <f>D10-C10</f>
        <v>1672</v>
      </c>
      <c r="F10" s="10">
        <f t="shared" si="3"/>
        <v>0</v>
      </c>
      <c r="G10" s="10">
        <f t="shared" si="3"/>
        <v>0</v>
      </c>
      <c r="H10" s="10">
        <f t="shared" si="3"/>
        <v>0</v>
      </c>
      <c r="I10" s="10">
        <f t="shared" si="3"/>
        <v>0</v>
      </c>
      <c r="J10" s="10">
        <f t="shared" si="3"/>
        <v>0</v>
      </c>
      <c r="K10" s="10">
        <f t="shared" si="3"/>
        <v>0</v>
      </c>
      <c r="L10" s="10">
        <f t="shared" si="3"/>
        <v>0</v>
      </c>
      <c r="M10" s="10">
        <f>SUM(M11:M12)</f>
        <v>1672</v>
      </c>
      <c r="N10" s="10">
        <f t="shared" si="3"/>
        <v>0</v>
      </c>
      <c r="O10" s="10">
        <f t="shared" si="3"/>
        <v>0</v>
      </c>
    </row>
    <row r="11" spans="1:15" ht="31.5" x14ac:dyDescent="0.25">
      <c r="A11" s="15" t="s">
        <v>20</v>
      </c>
      <c r="B11" s="14">
        <f t="shared" ref="B11:B12" si="4">L11</f>
        <v>0</v>
      </c>
      <c r="C11" s="16">
        <f t="shared" ref="C11" si="5">L11</f>
        <v>0</v>
      </c>
      <c r="D11" s="16">
        <f>M11</f>
        <v>712</v>
      </c>
      <c r="E11" s="16">
        <f t="shared" ref="E11" si="6">SUM(D11-C11)</f>
        <v>712</v>
      </c>
      <c r="F11" s="17"/>
      <c r="G11" s="17"/>
      <c r="H11" s="17"/>
      <c r="I11" s="17"/>
      <c r="J11" s="17"/>
      <c r="K11" s="17"/>
      <c r="L11" s="16"/>
      <c r="M11" s="9">
        <v>712</v>
      </c>
      <c r="N11" s="17"/>
      <c r="O11" s="18"/>
    </row>
    <row r="12" spans="1:15" ht="31.5" x14ac:dyDescent="0.25">
      <c r="A12" s="7" t="s">
        <v>21</v>
      </c>
      <c r="B12" s="13">
        <f t="shared" si="4"/>
        <v>0</v>
      </c>
      <c r="C12" s="19">
        <f t="shared" ref="C12:D12" si="7">SUM(F12,H12,J12,L12,N12)</f>
        <v>0</v>
      </c>
      <c r="D12" s="19">
        <f t="shared" si="7"/>
        <v>960</v>
      </c>
      <c r="E12" s="19">
        <f t="shared" ref="E12" si="8">D12-C12</f>
        <v>960</v>
      </c>
      <c r="F12" s="13"/>
      <c r="G12" s="13"/>
      <c r="H12" s="13"/>
      <c r="I12" s="13"/>
      <c r="J12" s="13"/>
      <c r="K12" s="13"/>
      <c r="L12" s="13"/>
      <c r="M12" s="13">
        <v>960</v>
      </c>
      <c r="N12" s="13"/>
      <c r="O12" s="20"/>
    </row>
    <row r="13" spans="1:15" ht="15.75" x14ac:dyDescent="0.25">
      <c r="A13" s="21" t="s">
        <v>22</v>
      </c>
      <c r="B13" s="22">
        <v>0</v>
      </c>
      <c r="C13" s="22">
        <v>0</v>
      </c>
      <c r="D13" s="22">
        <f>SUM(D14)</f>
        <v>0</v>
      </c>
      <c r="E13" s="22">
        <f>SUM(E14)</f>
        <v>0</v>
      </c>
      <c r="F13" s="22">
        <f>F14</f>
        <v>0</v>
      </c>
      <c r="G13" s="22">
        <v>0</v>
      </c>
      <c r="H13" s="22">
        <f>H14</f>
        <v>0</v>
      </c>
      <c r="I13" s="22">
        <f>I14</f>
        <v>0</v>
      </c>
      <c r="J13" s="22">
        <f>J14</f>
        <v>0</v>
      </c>
      <c r="K13" s="22">
        <f>K14</f>
        <v>0</v>
      </c>
      <c r="L13" s="22">
        <v>0</v>
      </c>
      <c r="M13" s="23">
        <f>SUM(M14)</f>
        <v>0</v>
      </c>
      <c r="N13" s="22">
        <f>N14</f>
        <v>0</v>
      </c>
      <c r="O13" s="22">
        <f>O14</f>
        <v>0</v>
      </c>
    </row>
    <row r="14" spans="1:15" ht="47.25" x14ac:dyDescent="0.25">
      <c r="A14" s="24" t="s">
        <v>23</v>
      </c>
      <c r="B14" s="25">
        <v>0</v>
      </c>
      <c r="C14" s="25">
        <v>0</v>
      </c>
      <c r="D14" s="25">
        <f>K14</f>
        <v>0</v>
      </c>
      <c r="E14" s="25">
        <f>D14-C14</f>
        <v>0</v>
      </c>
      <c r="F14" s="25"/>
      <c r="G14" s="25"/>
      <c r="H14" s="25"/>
      <c r="I14" s="25"/>
      <c r="J14" s="25">
        <v>0</v>
      </c>
      <c r="K14" s="25">
        <v>0</v>
      </c>
      <c r="L14" s="25"/>
      <c r="M14" s="26"/>
      <c r="N14" s="25"/>
      <c r="O14" s="25"/>
    </row>
    <row r="15" spans="1:15" ht="56.25" x14ac:dyDescent="0.25">
      <c r="A15" s="27" t="s">
        <v>24</v>
      </c>
      <c r="B15" s="28">
        <f>B5+B7+B13</f>
        <v>0</v>
      </c>
      <c r="C15" s="28">
        <f>C5+C7+C13</f>
        <v>0</v>
      </c>
      <c r="D15" s="28">
        <f>D5+D7+D13+D10</f>
        <v>1672</v>
      </c>
      <c r="E15" s="29">
        <f>E5+E7+E13+E10</f>
        <v>1672</v>
      </c>
      <c r="F15" s="28">
        <f t="shared" ref="F15:L15" si="9">F5+F7+F13</f>
        <v>0</v>
      </c>
      <c r="G15" s="28">
        <f t="shared" si="9"/>
        <v>0</v>
      </c>
      <c r="H15" s="28">
        <f t="shared" si="9"/>
        <v>0</v>
      </c>
      <c r="I15" s="28">
        <f t="shared" si="9"/>
        <v>0</v>
      </c>
      <c r="J15" s="28">
        <f t="shared" si="9"/>
        <v>0</v>
      </c>
      <c r="K15" s="28">
        <f t="shared" si="9"/>
        <v>0</v>
      </c>
      <c r="L15" s="28">
        <f t="shared" si="9"/>
        <v>0</v>
      </c>
      <c r="M15" s="28">
        <f>M5+M7+M13+M10</f>
        <v>1672</v>
      </c>
      <c r="N15" s="28">
        <f>N5+N7+N13</f>
        <v>0</v>
      </c>
      <c r="O15" s="28">
        <f>O5+O7+O13</f>
        <v>0</v>
      </c>
    </row>
    <row r="18" spans="1:19" ht="20.25" x14ac:dyDescent="0.25">
      <c r="A18" s="60" t="s">
        <v>25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</row>
    <row r="19" spans="1:19" ht="20.25" x14ac:dyDescent="0.25">
      <c r="A19" s="61" t="s">
        <v>26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</row>
    <row r="20" spans="1:19" ht="21" x14ac:dyDescent="0.3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1"/>
      <c r="O20" s="31"/>
      <c r="P20" s="31"/>
      <c r="Q20" s="31"/>
      <c r="R20" s="31"/>
      <c r="S20" s="31"/>
    </row>
    <row r="21" spans="1:19" ht="18.75" x14ac:dyDescent="0.25">
      <c r="A21" s="62" t="s">
        <v>27</v>
      </c>
      <c r="B21" s="62" t="s">
        <v>28</v>
      </c>
      <c r="C21" s="62"/>
      <c r="D21" s="62"/>
      <c r="E21" s="62"/>
      <c r="F21" s="63" t="s">
        <v>29</v>
      </c>
      <c r="G21" s="63"/>
      <c r="H21" s="63"/>
      <c r="I21" s="63"/>
      <c r="J21" s="63" t="s">
        <v>30</v>
      </c>
      <c r="K21" s="63"/>
      <c r="L21" s="64"/>
      <c r="M21" s="64"/>
      <c r="N21" s="64"/>
      <c r="O21" s="62" t="s">
        <v>31</v>
      </c>
      <c r="P21" s="62"/>
      <c r="Q21" s="62"/>
      <c r="R21" s="62"/>
      <c r="S21" s="62" t="s">
        <v>32</v>
      </c>
    </row>
    <row r="22" spans="1:19" ht="75" x14ac:dyDescent="0.25">
      <c r="A22" s="62"/>
      <c r="B22" s="32" t="s">
        <v>33</v>
      </c>
      <c r="C22" s="32" t="s">
        <v>34</v>
      </c>
      <c r="D22" s="33" t="s">
        <v>35</v>
      </c>
      <c r="E22" s="32" t="s">
        <v>36</v>
      </c>
      <c r="F22" s="32" t="s">
        <v>37</v>
      </c>
      <c r="G22" s="32" t="s">
        <v>38</v>
      </c>
      <c r="H22" s="33" t="s">
        <v>39</v>
      </c>
      <c r="I22" s="32" t="s">
        <v>40</v>
      </c>
      <c r="J22" s="32" t="s">
        <v>41</v>
      </c>
      <c r="K22" s="32" t="s">
        <v>37</v>
      </c>
      <c r="L22" s="32" t="s">
        <v>42</v>
      </c>
      <c r="M22" s="34" t="s">
        <v>43</v>
      </c>
      <c r="N22" s="32" t="s">
        <v>40</v>
      </c>
      <c r="O22" s="32" t="s">
        <v>33</v>
      </c>
      <c r="P22" s="32" t="s">
        <v>44</v>
      </c>
      <c r="Q22" s="33" t="s">
        <v>39</v>
      </c>
      <c r="R22" s="32" t="s">
        <v>40</v>
      </c>
      <c r="S22" s="62"/>
    </row>
    <row r="23" spans="1:19" ht="18.75" x14ac:dyDescent="0.3">
      <c r="A23" s="35" t="s">
        <v>45</v>
      </c>
      <c r="B23" s="36">
        <f t="shared" ref="B23:D23" si="10">F23+K23+O23</f>
        <v>100</v>
      </c>
      <c r="C23" s="37">
        <f t="shared" si="10"/>
        <v>12</v>
      </c>
      <c r="D23" s="38">
        <f t="shared" si="10"/>
        <v>16</v>
      </c>
      <c r="E23" s="39">
        <f t="shared" ref="E23" si="11">D23/B23*100</f>
        <v>16</v>
      </c>
      <c r="F23" s="37">
        <v>70</v>
      </c>
      <c r="G23" s="37">
        <v>5</v>
      </c>
      <c r="H23" s="38">
        <v>14</v>
      </c>
      <c r="I23" s="40">
        <f>H23/F23*100</f>
        <v>20</v>
      </c>
      <c r="J23" s="41">
        <v>80</v>
      </c>
      <c r="K23" s="37">
        <v>23</v>
      </c>
      <c r="L23" s="37">
        <v>7</v>
      </c>
      <c r="M23" s="38">
        <v>2</v>
      </c>
      <c r="N23" s="39">
        <f t="shared" ref="N23" si="12">M23/K23*100</f>
        <v>8.695652173913043</v>
      </c>
      <c r="O23" s="37">
        <v>7</v>
      </c>
      <c r="P23" s="37">
        <v>0</v>
      </c>
      <c r="Q23" s="42">
        <v>0</v>
      </c>
      <c r="R23" s="39">
        <f t="shared" ref="R23" si="13">Q23/O23*100</f>
        <v>0</v>
      </c>
      <c r="S23" s="43" t="s">
        <v>46</v>
      </c>
    </row>
  </sheetData>
  <mergeCells count="17">
    <mergeCell ref="A18:S18"/>
    <mergeCell ref="A19:S19"/>
    <mergeCell ref="A21:A22"/>
    <mergeCell ref="B21:E21"/>
    <mergeCell ref="F21:I21"/>
    <mergeCell ref="J21:N21"/>
    <mergeCell ref="O21:R21"/>
    <mergeCell ref="S21:S22"/>
    <mergeCell ref="A1:O1"/>
    <mergeCell ref="A2:A4"/>
    <mergeCell ref="B2:E3"/>
    <mergeCell ref="F2:O2"/>
    <mergeCell ref="F3:G3"/>
    <mergeCell ref="H3:I3"/>
    <mergeCell ref="J3:K3"/>
    <mergeCell ref="L3:M3"/>
    <mergeCell ref="N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2025-07-15T06:33:24Z</dcterms:modified>
</cp:coreProperties>
</file>